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BMEN\COMMON\__ A ФИНАНСЫ ЗДРАВООХРАНЕНИЯ\ПРОЕКТ БЮДЖЕТА НА  2020\СМИ\Заявка СМИ на 2020 год\"/>
    </mc:Choice>
  </mc:AlternateContent>
  <bookViews>
    <workbookView xWindow="0" yWindow="0" windowWidth="2370" windowHeight="1830" tabRatio="500"/>
  </bookViews>
  <sheets>
    <sheet name="Лист1" sheetId="1" r:id="rId1"/>
    <sheet name="Лист2" sheetId="2" r:id="rId2"/>
    <sheet name="Лист3" sheetId="3" r:id="rId3"/>
  </sheets>
  <definedNames>
    <definedName name="__DdeLink__11882_1484881496" localSheetId="0">Лист1!$E$44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7" i="1" l="1"/>
  <c r="D56" i="1"/>
  <c r="D47" i="1"/>
  <c r="D43" i="1" s="1"/>
  <c r="D36" i="1"/>
  <c r="D18" i="1"/>
  <c r="D17" i="1"/>
  <c r="D5" i="1"/>
  <c r="D66" i="1" l="1"/>
</calcChain>
</file>

<file path=xl/sharedStrings.xml><?xml version="1.0" encoding="utf-8"?>
<sst xmlns="http://schemas.openxmlformats.org/spreadsheetml/2006/main" count="77" uniqueCount="77">
  <si>
    <t>Смета расходов ГАУ РД «ЦИТ» на 2020 год</t>
  </si>
  <si>
    <t>№</t>
  </si>
  <si>
    <t>Наименование статьи</t>
  </si>
  <si>
    <t>Коды</t>
  </si>
  <si>
    <t>Сумма, тыс. руб.</t>
  </si>
  <si>
    <t>Обоснование расходов</t>
  </si>
  <si>
    <t>Оплата труда</t>
  </si>
  <si>
    <t xml:space="preserve">В соответствии с Штатным расписанием на 2019 год  </t>
  </si>
  <si>
    <r>
      <rPr>
        <sz val="10"/>
        <color rgb="FF000000"/>
        <rFont val="Times New Roman"/>
        <family val="1"/>
        <charset val="204"/>
      </rPr>
      <t>ФОТ на 2019 год + 4,3% (</t>
    </r>
    <r>
      <rPr>
        <sz val="10"/>
        <color rgb="FF000000"/>
        <rFont val="Times New Roman"/>
        <family val="1"/>
        <charset val="1"/>
      </rPr>
      <t>Индексация)</t>
    </r>
  </si>
  <si>
    <t>Начисления</t>
  </si>
  <si>
    <t>30,2 % от фонда оплаты труда</t>
  </si>
  <si>
    <t>Командировочные расходы</t>
  </si>
  <si>
    <t xml:space="preserve">Увеличение командировочных расходов обусловлено необходимостью направления сотрудников ГАУ РД «ЦИТ» в другие города для повышения квалификации в связи с производственной необходимостью. </t>
  </si>
  <si>
    <t>Транспортные услуги</t>
  </si>
  <si>
    <t>5 чел.*6,0 т.р.*5 команд=150,0 т.р
3 чел.*6,0 т.р.*1 команд=18,0 т.р</t>
  </si>
  <si>
    <t>Суточные</t>
  </si>
  <si>
    <t>5 чел.*0,5 т. р*2 дня*5 команд = 25,0 т.р.
3 чел.*0,5 т. р*14 дней*1 команд = 21,0 т.р.</t>
  </si>
  <si>
    <t>Проживание</t>
  </si>
  <si>
    <t>5 чел.*2,8 т.р.*2 дня*5 команд =140,0 т.р
3 чел.*2,8 т.р.*14 дней*1 команд =117,6 т.р</t>
  </si>
  <si>
    <t>Обучение специалистов по специальным программам обучения</t>
  </si>
  <si>
    <t>Повышение квалификации и обучение специалистов по программам: Техническая защита информации, администрирование программ 1С, закупочная  деятельность,  построение виртуальной инфраструктуры с помощью VMware ESXi 6.7 и VMware vCenter Server 6.7, администрирование Vipnet сети, администрирование БД MSSQL, администрирование Bitrix24</t>
  </si>
  <si>
    <t>Формирование бюджета на обучение специалистов ГАУ РД «ЦИТ» обусловлено потребностью в обучении и развитии персонала в соответствии со стратегическими задачами, стоящими перед учреждением, а так же мотивацией персонала на профессиональный и карьерный рост. Бюджет состоит из расходов на обязательные образовательные программы и  развивающие программы. Программы рассчитаны на следующие категории сотрудников:                        
руководители высшего и среднего звена,                     специалисты подразделений.                                           Тематика обучения: Техническая защита информации (стоимость обучения 1 специалиста — 60,0 т.р. (г. Москва); Построение виртуальной инфраструктуры с помощью Vmware ESXi 6.7 (стоимость обучения 2 специалистов — 220,0 т.р. (г. Москва); Администрирование Vipnet сети (стоимость обучения 1 специалиста — 80,0 т.р. (г. Москва); Администрирование БД MSSQL (стоимость обучения 1 специалиста — 60,0 т.р. (г. Москва); Управление государственными и муниципальными закупками (стоимость обучения 1 специалиста — 45,0 т.р. (г. Москва); Технологии эффективного руководства (стоимость обучения 2 специалистов  — 95,8 т.р. (г. Москва); Инструменты результативного управления (стоимость обучения 1 специалиста — 47,9 т.р. (г. Москва); Ключевые навыки руководителя подразделения (стоимость обучения 4 специалистов  — 220,0 т.р. (г. Москва); Обязательное обучение  по ОтиТБ, ПТМ, электробезопасности (стоимость обучения 3 специалистов — 38,0 т.р. (г. Махачкала); Личная эффективность и целеполагание (стоимость обучения 30 специалистов — 323,0 т.р. (г. Махачкала).</t>
  </si>
  <si>
    <t xml:space="preserve"> </t>
  </si>
  <si>
    <t>Приобретение программного обеспечения для нужд ГАУ РД «ЦИТ»</t>
  </si>
  <si>
    <t>Продлении Лицензиий на антивирусы Касперского — 75,0 т.р. Лицензии на средства СЗИ — 55 т.р., сканер уязвимостей xspider — 120,0 т.р., Лицензионное программное обеспечение Astra Linux для АРМ ГАУ РД «ЦИТ» -460,0 т.р.</t>
  </si>
  <si>
    <r>
      <rPr>
        <sz val="10"/>
        <color rgb="FF000000"/>
        <rFont val="Times New Roman"/>
        <family val="1"/>
        <charset val="204"/>
      </rPr>
      <t xml:space="preserve">В связи с истечением срока действия Лицензий </t>
    </r>
    <r>
      <rPr>
        <sz val="10"/>
        <color rgb="FF000000"/>
        <rFont val="Times New Roman"/>
        <family val="1"/>
        <charset val="1"/>
      </rPr>
      <t>на антивирусы Касперского и на СЗИ, необходимо их продление. Сканер уязвимостей xspider необходим для  обнаружения уязвимостей в сетевых ресурсах.</t>
    </r>
  </si>
  <si>
    <t>Услуги связи</t>
  </si>
  <si>
    <r>
      <rPr>
        <sz val="10"/>
        <color rgb="FF000000"/>
        <rFont val="Times New Roman"/>
        <family val="1"/>
        <charset val="204"/>
      </rPr>
      <t>Услуги местной связи: 5 точек*0,7 т.р.*12 мес. =</t>
    </r>
    <r>
      <rPr>
        <b/>
        <sz val="10"/>
        <color rgb="FF000000"/>
        <rFont val="Times New Roman"/>
        <family val="1"/>
        <charset val="204"/>
      </rPr>
      <t>42,0</t>
    </r>
    <r>
      <rPr>
        <sz val="10"/>
        <color rgb="FF000000"/>
        <rFont val="Times New Roman"/>
        <family val="1"/>
        <charset val="204"/>
      </rPr>
      <t xml:space="preserve"> т.р. </t>
    </r>
  </si>
  <si>
    <r>
      <rPr>
        <sz val="10"/>
        <color rgb="FF000000"/>
        <rFont val="Times New Roman"/>
        <family val="1"/>
        <charset val="204"/>
      </rPr>
      <t xml:space="preserve">2 канала по 400 мбит необходимо для </t>
    </r>
    <r>
      <rPr>
        <sz val="10"/>
        <color rgb="FF000000"/>
        <rFont val="Tinos"/>
        <charset val="1"/>
      </rPr>
      <t>выполнении следующих показателей услуг государственного задания: Информационно-технологическое обслуживание информационных систем; Обслуживание и организации видеоконференцсвязи для руководства республики, органов исполнительной власти и муниципальных образований; Организация и сопровождение регионального узла Единой сети приема обращений граждан и коммутационной платформы сетевого справочного телефонного узла;Внедрение и предоставление сервиса IP-телефонии для органов государственной власти и подведомственных учреждений; Техническая поддержка и обеспечение функционирования центра обработки данных; Администрирование и сопровождение защищенного сегмента Единой государственной системы управления и передачи данных Республики Дагестан (ViPNet сеть № 2365); Сопровождению сервиса пересылки электронной почты в домене e-dag.ru</t>
    </r>
  </si>
  <si>
    <r>
      <rPr>
        <sz val="10"/>
        <color rgb="FF000000"/>
        <rFont val="Times New Roman"/>
        <family val="1"/>
        <charset val="204"/>
      </rPr>
      <t>Федеральный номер (8-800) для обращения граждан 2 точки *3,5 т.р. *12 мес. =84</t>
    </r>
    <r>
      <rPr>
        <b/>
        <sz val="10"/>
        <color rgb="FF000000"/>
        <rFont val="Times New Roman"/>
        <family val="1"/>
        <charset val="204"/>
      </rPr>
      <t>,0</t>
    </r>
    <r>
      <rPr>
        <sz val="10"/>
        <color rgb="FF000000"/>
        <rFont val="Times New Roman"/>
        <family val="1"/>
        <charset val="204"/>
      </rPr>
      <t xml:space="preserve"> т.р.</t>
    </r>
  </si>
  <si>
    <r>
      <rPr>
        <sz val="10"/>
        <color rgb="FF000000"/>
        <rFont val="Times New Roman"/>
        <family val="1"/>
        <charset val="204"/>
      </rPr>
      <t>Интернет: 2 канала * 400 мбит*0,15 т.р*12 мес. =</t>
    </r>
    <r>
      <rPr>
        <b/>
        <sz val="10"/>
        <color rgb="FF000000"/>
        <rFont val="Times New Roman"/>
        <family val="1"/>
        <charset val="204"/>
      </rPr>
      <t>1440,0</t>
    </r>
    <r>
      <rPr>
        <sz val="10"/>
        <color rgb="FF000000"/>
        <rFont val="Times New Roman"/>
        <family val="1"/>
        <charset val="204"/>
      </rPr>
      <t xml:space="preserve"> т.р</t>
    </r>
  </si>
  <si>
    <t>Коммунальные услуги</t>
  </si>
  <si>
    <t>Средняя ежемесячная оплата за Электроэнергию в ЦОД РД – 35,0 т.р.35,0 т.р*12 мес.=420 т.р</t>
  </si>
  <si>
    <t xml:space="preserve">Расходы на коммунальные услуги и на услуги по содержанию имущества рассчитаны с учетом планируемого увеличения площади помещений для размещения ГАУ РД «ЦИТ». </t>
  </si>
  <si>
    <t>Офис:</t>
  </si>
  <si>
    <t>Хол/гор вода: 0,7 т.р.*12 мес.=8,4 т.р</t>
  </si>
  <si>
    <t>Канализация: 0,2т.р.*12 мес.=2.4 т.р</t>
  </si>
  <si>
    <t>Отопление: 4,5 т.р.*12 мес.=54 т.р.</t>
  </si>
  <si>
    <t>Вывоз мусора: 0,7т.р.*12 мес.=8,4 т.р.</t>
  </si>
  <si>
    <t xml:space="preserve">Электроэнергия: </t>
  </si>
  <si>
    <t>3000 квт\ч*2,94*12мес=105,84 т.р.</t>
  </si>
  <si>
    <t>Работы, услуги по содержанию имущества</t>
  </si>
  <si>
    <t xml:space="preserve">Уборка помещений ГАУ РД «ЦИТ»: </t>
  </si>
  <si>
    <t>ЦОД: 5 т.р.*12 мес.=60,0 т.р.</t>
  </si>
  <si>
    <t>Офис: 12,0 т.р.*12=144,0 т.р.</t>
  </si>
  <si>
    <t>Ремонт и обслуживание имущества:</t>
  </si>
  <si>
    <t>17,0 т.р.*12 мес.=204,0 т.р. (ремонт оборудования инженерной инфраструктуры), Ремонт гаража - 220 т.р.</t>
  </si>
  <si>
    <t>Арендная плата за пользование имуществом</t>
  </si>
  <si>
    <t>Аренда помещения (300м2): 120т.р.*12=1440 т.р.</t>
  </si>
  <si>
    <t>В связи с увеличением штатной численности, необходимо помещение для размещения ГАУ РД «ЦИТ» с большей площадью</t>
  </si>
  <si>
    <t>Основные средства</t>
  </si>
  <si>
    <t>Покупка мебели для ГАУ РД «ЦИТ»</t>
  </si>
  <si>
    <t>Мебель руководителя: 2 ед.*170,0 т.р.=340,0 т.р., Офисные кресла: 7 ед.*9,5 т.р.=66,5</t>
  </si>
  <si>
    <t>Покупка техники для ГАУ РД «ЦИТ»</t>
  </si>
  <si>
    <t>Компьютеры: 4 ед.*50,0 т.р.= 200,0 т.р.,  принтер МФУ: 2 ед.*25,0 т.р. = 50,0 т.р.</t>
  </si>
  <si>
    <t>Покупка кондицонеров для ГАУ РД «ЦИТ»</t>
  </si>
  <si>
    <t>Кондиционеры: 3 ед.* 145 т.р.= 435,0 т.р.</t>
  </si>
  <si>
    <t>Необходимо заменить кондиционеры ЦОД ГАУ РД «ЦИТ»</t>
  </si>
  <si>
    <t>Покупка оборудования  для нужд ГАУ РД «ЦИТ»</t>
  </si>
  <si>
    <r>
      <rPr>
        <sz val="10"/>
        <color rgb="FF000000"/>
        <rFont val="Times New Roman"/>
        <family val="1"/>
        <charset val="204"/>
      </rPr>
      <t>Модуль упраления кондиционерами СРК-МЗ  — 50</t>
    </r>
    <r>
      <rPr>
        <b/>
        <sz val="10"/>
        <color rgb="FF000000"/>
        <rFont val="Times New Roman"/>
        <family val="1"/>
        <charset val="204"/>
      </rPr>
      <t>,0</t>
    </r>
    <r>
      <rPr>
        <sz val="10"/>
        <color rgb="FF000000"/>
        <rFont val="Times New Roman"/>
        <family val="1"/>
        <charset val="204"/>
      </rPr>
      <t xml:space="preserve"> т. р.,   Видеорегистратор  — Trassir QuattroStation Pro - 200</t>
    </r>
    <r>
      <rPr>
        <b/>
        <sz val="10"/>
        <color rgb="FF000000"/>
        <rFont val="Times New Roman"/>
        <family val="1"/>
        <charset val="204"/>
      </rPr>
      <t>,0</t>
    </r>
    <r>
      <rPr>
        <sz val="10"/>
        <color rgb="FF000000"/>
        <rFont val="Times New Roman"/>
        <family val="1"/>
        <charset val="204"/>
      </rPr>
      <t xml:space="preserve"> т.р., WIFI приемопередатчики Ubiquity NanoStation UniFi AP – </t>
    </r>
    <r>
      <rPr>
        <b/>
        <sz val="10"/>
        <color rgb="FF000000"/>
        <rFont val="Times New Roman"/>
        <family val="1"/>
        <charset val="204"/>
      </rPr>
      <t>40,0</t>
    </r>
    <r>
      <rPr>
        <sz val="10"/>
        <color rgb="FF000000"/>
        <rFont val="Times New Roman"/>
        <family val="1"/>
        <charset val="204"/>
      </rPr>
      <t xml:space="preserve"> т.p.,Многопарный кабель категории 5е Hyperline FUTP100-C5E-S24-IN-PVC-GY- </t>
    </r>
    <r>
      <rPr>
        <b/>
        <sz val="10"/>
        <color rgb="FF000000"/>
        <rFont val="Times New Roman"/>
        <family val="1"/>
        <charset val="204"/>
      </rPr>
      <t>130,5</t>
    </r>
    <r>
      <rPr>
        <sz val="10"/>
        <color rgb="FF000000"/>
        <rFont val="Times New Roman"/>
        <family val="1"/>
        <charset val="204"/>
      </rPr>
      <t xml:space="preserve"> т.р., Блок розеток управляемый Hyperline IP-PDU-S-013C1626-</t>
    </r>
    <r>
      <rPr>
        <b/>
        <sz val="10"/>
        <color rgb="FF000000"/>
        <rFont val="Times New Roman"/>
        <family val="1"/>
        <charset val="204"/>
      </rPr>
      <t>197,3</t>
    </r>
    <r>
      <rPr>
        <sz val="10"/>
        <color rgb="FF000000"/>
        <rFont val="Times New Roman"/>
        <family val="1"/>
        <charset val="204"/>
      </rPr>
      <t xml:space="preserve"> т.р., Патч-панель Hyperline PP3-19-24-8P8C-C5E-110D 19" 1U 24 RJ-45 5e - </t>
    </r>
    <r>
      <rPr>
        <b/>
        <sz val="10"/>
        <color rgb="FF000000"/>
        <rFont val="Times New Roman"/>
        <family val="1"/>
        <charset val="204"/>
      </rPr>
      <t>30,3</t>
    </r>
    <r>
      <rPr>
        <sz val="10"/>
        <color rgb="FF000000"/>
        <rFont val="Times New Roman"/>
        <family val="1"/>
        <charset val="204"/>
      </rPr>
      <t xml:space="preserve"> т. р., ПАК ViPNet Coordinator HW1000 C 4.x — </t>
    </r>
    <r>
      <rPr>
        <b/>
        <sz val="10"/>
        <color rgb="FF000000"/>
        <rFont val="Times New Roman"/>
        <family val="1"/>
        <charset val="204"/>
      </rPr>
      <t xml:space="preserve">268,0 </t>
    </r>
    <r>
      <rPr>
        <sz val="10"/>
        <color rgb="FF000000"/>
        <rFont val="Times New Roman"/>
        <family val="1"/>
        <charset val="204"/>
      </rPr>
      <t>т.р.</t>
    </r>
  </si>
  <si>
    <t>Покупка транспортных средств для ГАУ РД «ЦИТ»</t>
  </si>
  <si>
    <t>Автомобиль для нужд ГАУ РД «ЦИТ» 800,0 т.р.*2ед.=1600,0 т.р.</t>
  </si>
  <si>
    <t xml:space="preserve">В связи с необходимостью выездов в города и районы республики для обслуживания оборудования Единой государственной сети управления передачи данных  и оборудования системы высокоточного позиционирования Республики Дагестан </t>
  </si>
  <si>
    <t>Материалы</t>
  </si>
  <si>
    <t>ГСМ и топливо</t>
  </si>
  <si>
    <t>3 автомоб.*200 литров*12*0,045 т.р.=342,48 т.р.</t>
  </si>
  <si>
    <t xml:space="preserve">Д/Т для системы бесперебойного питания ЦОД 35 литров*12*0,044т.р.=18,48 т.р. </t>
  </si>
  <si>
    <t>Покупка картриджей</t>
  </si>
  <si>
    <t>25 картридж*3,1 т.р.=77,5 т.р.</t>
  </si>
  <si>
    <t>Хоз. товары</t>
  </si>
  <si>
    <t>Бытовая химия 2,0т.р.*12 мес.=24,0 т.р.</t>
  </si>
  <si>
    <t>Канц. товары</t>
  </si>
  <si>
    <t>4 т.р.*12 мес.= 48,0 т.р.</t>
  </si>
  <si>
    <t>Бумага</t>
  </si>
  <si>
    <t>Бумага Снежинка 1,0 т.р.*30 кор.=30,0 т.р.</t>
  </si>
  <si>
    <t>Прочие расходы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</si>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</sst>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.5"/>
      <color rgb="FF000000"/>
      <name val="Times New Roman"/>
      <family val="1"/>
    </font>
    <font>
      <sz val="10"/>
      <color rgb="FF000000"/>
      <name val="Tinos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/>
    <xf numFmtId="0" fontId="2" fillId="0" borderId="3" xfId="0" applyFont="1" applyBorder="1" applyAlignment="1">
      <alignment vertical="center" wrapText="1"/>
    </xf>
    <xf numFmtId="0" fontId="2" fillId="0" borderId="5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" zoomScale="110" zoomScaleNormal="110" workbookViewId="0">
      <selection activeCell="E72" sqref="E72"/>
    </sheetView>
  </sheetViews>
  <sheetFormatPr defaultRowHeight="15"/>
  <cols>
    <col min="1" max="1" width="3.85546875" customWidth="1"/>
    <col min="2" max="2" width="20.28515625" customWidth="1"/>
    <col min="3" max="3" width="6.7109375" customWidth="1"/>
    <col min="4" max="4" width="9.85546875" customWidth="1"/>
    <col min="5" max="5" width="37.5703125" customWidth="1"/>
    <col min="6" max="6" width="48" customWidth="1"/>
    <col min="7" max="1025" width="8.7109375" customWidth="1"/>
  </cols>
  <sheetData>
    <row r="1" spans="1:6" ht="26.25" customHeight="1">
      <c r="A1" s="26" t="s">
        <v>0</v>
      </c>
      <c r="B1" s="26"/>
      <c r="C1" s="26"/>
      <c r="D1" s="26"/>
      <c r="E1" s="26"/>
      <c r="F1" s="26"/>
    </row>
    <row r="2" spans="1:6" ht="25.5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/>
    </row>
    <row r="3" spans="1:6" ht="25.5">
      <c r="A3" s="1">
        <v>1</v>
      </c>
      <c r="B3" s="2" t="s">
        <v>6</v>
      </c>
      <c r="C3" s="3">
        <v>211</v>
      </c>
      <c r="D3" s="5">
        <v>13960.35</v>
      </c>
      <c r="E3" s="1" t="s">
        <v>7</v>
      </c>
      <c r="F3" s="4" t="s">
        <v>8</v>
      </c>
    </row>
    <row r="4" spans="1:6" ht="27.95" customHeight="1">
      <c r="A4" s="1">
        <v>2</v>
      </c>
      <c r="B4" s="2" t="s">
        <v>9</v>
      </c>
      <c r="C4" s="3">
        <v>213</v>
      </c>
      <c r="D4" s="5">
        <v>4216</v>
      </c>
      <c r="E4" s="1" t="s">
        <v>10</v>
      </c>
      <c r="F4" s="4"/>
    </row>
    <row r="5" spans="1:6" ht="27" customHeight="1">
      <c r="A5" s="16">
        <v>3</v>
      </c>
      <c r="B5" s="2" t="s">
        <v>11</v>
      </c>
      <c r="C5" s="3"/>
      <c r="D5" s="5">
        <f>D6+D9+D12</f>
        <v>471.6</v>
      </c>
      <c r="E5" s="1"/>
      <c r="F5" s="17" t="s">
        <v>12</v>
      </c>
    </row>
    <row r="6" spans="1:6" ht="12.75" customHeight="1">
      <c r="A6" s="16"/>
      <c r="B6" s="18" t="s">
        <v>13</v>
      </c>
      <c r="C6" s="23">
        <v>222</v>
      </c>
      <c r="D6" s="19">
        <v>168</v>
      </c>
      <c r="E6" s="20" t="s">
        <v>14</v>
      </c>
      <c r="F6" s="17"/>
    </row>
    <row r="7" spans="1:6" ht="6.75" customHeight="1">
      <c r="A7" s="16"/>
      <c r="B7" s="18"/>
      <c r="C7" s="23"/>
      <c r="D7" s="19"/>
      <c r="E7" s="20"/>
      <c r="F7" s="17"/>
    </row>
    <row r="8" spans="1:6" ht="7.5" customHeight="1">
      <c r="A8" s="16"/>
      <c r="B8" s="18"/>
      <c r="C8" s="23"/>
      <c r="D8" s="19"/>
      <c r="E8" s="20"/>
      <c r="F8" s="17"/>
    </row>
    <row r="9" spans="1:6" ht="6" customHeight="1">
      <c r="A9" s="16"/>
      <c r="B9" s="18" t="s">
        <v>15</v>
      </c>
      <c r="C9" s="23">
        <v>212</v>
      </c>
      <c r="D9" s="19">
        <v>46</v>
      </c>
      <c r="E9" s="20" t="s">
        <v>16</v>
      </c>
      <c r="F9" s="17"/>
    </row>
    <row r="10" spans="1:6" ht="10.5" customHeight="1">
      <c r="A10" s="16"/>
      <c r="B10" s="18"/>
      <c r="C10" s="23"/>
      <c r="D10" s="19"/>
      <c r="E10" s="20"/>
      <c r="F10" s="17"/>
    </row>
    <row r="11" spans="1:6" ht="10.5" customHeight="1">
      <c r="A11" s="16"/>
      <c r="B11" s="18"/>
      <c r="C11" s="23"/>
      <c r="D11" s="19"/>
      <c r="E11" s="20"/>
      <c r="F11" s="17"/>
    </row>
    <row r="12" spans="1:6" ht="11.25" customHeight="1">
      <c r="A12" s="16"/>
      <c r="B12" s="18" t="s">
        <v>17</v>
      </c>
      <c r="C12" s="23">
        <v>226</v>
      </c>
      <c r="D12" s="19">
        <v>257.60000000000002</v>
      </c>
      <c r="E12" s="20" t="s">
        <v>18</v>
      </c>
      <c r="F12" s="17"/>
    </row>
    <row r="13" spans="1:6" ht="7.5" customHeight="1">
      <c r="A13" s="16"/>
      <c r="B13" s="18"/>
      <c r="C13" s="23"/>
      <c r="D13" s="19"/>
      <c r="E13" s="20"/>
      <c r="F13" s="17"/>
    </row>
    <row r="14" spans="1:6" ht="11.65" customHeight="1">
      <c r="A14" s="16"/>
      <c r="B14" s="18"/>
      <c r="C14" s="23"/>
      <c r="D14" s="19"/>
      <c r="E14" s="20"/>
      <c r="F14" s="17"/>
    </row>
    <row r="15" spans="1:6" ht="19.149999999999999" customHeight="1">
      <c r="A15" s="16">
        <v>4</v>
      </c>
      <c r="B15" s="22" t="s">
        <v>19</v>
      </c>
      <c r="C15" s="23">
        <v>226</v>
      </c>
      <c r="D15" s="24">
        <v>1190</v>
      </c>
      <c r="E15" s="16" t="s">
        <v>20</v>
      </c>
      <c r="F15" s="25" t="s">
        <v>21</v>
      </c>
    </row>
    <row r="16" spans="1:6" ht="376.9" customHeight="1">
      <c r="A16" s="16"/>
      <c r="B16" s="22"/>
      <c r="C16" s="23"/>
      <c r="D16" s="24"/>
      <c r="E16" s="16" t="s">
        <v>22</v>
      </c>
      <c r="F16" s="25"/>
    </row>
    <row r="17" spans="1:6" ht="70.150000000000006" customHeight="1">
      <c r="A17" s="1">
        <v>5</v>
      </c>
      <c r="B17" s="2" t="s">
        <v>23</v>
      </c>
      <c r="C17" s="3">
        <v>226</v>
      </c>
      <c r="D17" s="5">
        <f>75+55+120+460</f>
        <v>710</v>
      </c>
      <c r="E17" s="1" t="s">
        <v>24</v>
      </c>
      <c r="F17" s="6" t="s">
        <v>25</v>
      </c>
    </row>
    <row r="18" spans="1:6" ht="20.25" customHeight="1">
      <c r="A18" s="16">
        <v>6</v>
      </c>
      <c r="B18" s="22" t="s">
        <v>26</v>
      </c>
      <c r="C18" s="23">
        <v>221</v>
      </c>
      <c r="D18" s="24">
        <f>42+84+1440</f>
        <v>1566</v>
      </c>
      <c r="E18" s="16" t="s">
        <v>27</v>
      </c>
      <c r="F18" s="16" t="s">
        <v>28</v>
      </c>
    </row>
    <row r="19" spans="1:6" ht="7.5" customHeight="1">
      <c r="A19" s="16"/>
      <c r="B19" s="22"/>
      <c r="C19" s="23"/>
      <c r="D19" s="24"/>
      <c r="E19" s="16"/>
      <c r="F19" s="16"/>
    </row>
    <row r="20" spans="1:6" ht="17.649999999999999" customHeight="1">
      <c r="A20" s="16"/>
      <c r="B20" s="22"/>
      <c r="C20" s="23"/>
      <c r="D20" s="24"/>
      <c r="E20" s="16" t="s">
        <v>29</v>
      </c>
      <c r="F20" s="16"/>
    </row>
    <row r="21" spans="1:6">
      <c r="A21" s="16"/>
      <c r="B21" s="22"/>
      <c r="C21" s="23"/>
      <c r="D21" s="24"/>
      <c r="E21" s="16"/>
      <c r="F21" s="16"/>
    </row>
    <row r="22" spans="1:6" ht="9" customHeight="1">
      <c r="A22" s="16"/>
      <c r="B22" s="22"/>
      <c r="C22" s="23"/>
      <c r="D22" s="24"/>
      <c r="E22" s="16" t="s">
        <v>30</v>
      </c>
      <c r="F22" s="16"/>
    </row>
    <row r="23" spans="1:6" ht="9" customHeight="1">
      <c r="A23" s="16"/>
      <c r="B23" s="22"/>
      <c r="C23" s="23"/>
      <c r="D23" s="24"/>
      <c r="E23" s="16"/>
      <c r="F23" s="16"/>
    </row>
    <row r="24" spans="1:6" ht="14.25" customHeight="1">
      <c r="A24" s="16"/>
      <c r="B24" s="22"/>
      <c r="C24" s="23"/>
      <c r="D24" s="24"/>
      <c r="E24" s="16"/>
      <c r="F24" s="16"/>
    </row>
    <row r="25" spans="1:6" ht="130.15" customHeight="1">
      <c r="A25" s="16"/>
      <c r="B25" s="22"/>
      <c r="C25" s="23"/>
      <c r="D25" s="23"/>
      <c r="E25" s="23"/>
      <c r="F25" s="16"/>
    </row>
    <row r="26" spans="1:6" ht="27.75" customHeight="1">
      <c r="A26" s="16">
        <v>7</v>
      </c>
      <c r="B26" s="22" t="s">
        <v>31</v>
      </c>
      <c r="C26" s="23">
        <v>223</v>
      </c>
      <c r="D26" s="24">
        <v>599.04</v>
      </c>
      <c r="E26" s="16" t="s">
        <v>32</v>
      </c>
      <c r="F26" s="17" t="s">
        <v>33</v>
      </c>
    </row>
    <row r="27" spans="1:6">
      <c r="A27" s="16"/>
      <c r="B27" s="22"/>
      <c r="C27" s="23"/>
      <c r="D27" s="24"/>
      <c r="E27" s="16"/>
      <c r="F27" s="17"/>
    </row>
    <row r="28" spans="1:6" ht="12.75" customHeight="1">
      <c r="A28" s="16"/>
      <c r="B28" s="22"/>
      <c r="C28" s="23"/>
      <c r="D28" s="24"/>
      <c r="E28" s="16" t="s">
        <v>34</v>
      </c>
      <c r="F28" s="17"/>
    </row>
    <row r="29" spans="1:6" ht="7.5" customHeight="1">
      <c r="A29" s="16"/>
      <c r="B29" s="22"/>
      <c r="C29" s="23"/>
      <c r="D29" s="24"/>
      <c r="E29" s="16"/>
      <c r="F29" s="17"/>
    </row>
    <row r="30" spans="1:6">
      <c r="A30" s="16"/>
      <c r="B30" s="22"/>
      <c r="C30" s="23"/>
      <c r="D30" s="24"/>
      <c r="E30" s="1" t="s">
        <v>35</v>
      </c>
      <c r="F30" s="17"/>
    </row>
    <row r="31" spans="1:6">
      <c r="A31" s="16"/>
      <c r="B31" s="22"/>
      <c r="C31" s="23"/>
      <c r="D31" s="24"/>
      <c r="E31" s="1" t="s">
        <v>36</v>
      </c>
      <c r="F31" s="17"/>
    </row>
    <row r="32" spans="1:6">
      <c r="A32" s="16"/>
      <c r="B32" s="22"/>
      <c r="C32" s="23"/>
      <c r="D32" s="24"/>
      <c r="E32" s="1" t="s">
        <v>37</v>
      </c>
      <c r="F32" s="17"/>
    </row>
    <row r="33" spans="1:6">
      <c r="A33" s="16"/>
      <c r="B33" s="22"/>
      <c r="C33" s="23"/>
      <c r="D33" s="24"/>
      <c r="E33" s="1" t="s">
        <v>38</v>
      </c>
      <c r="F33" s="17"/>
    </row>
    <row r="34" spans="1:6">
      <c r="A34" s="16"/>
      <c r="B34" s="22"/>
      <c r="C34" s="23"/>
      <c r="D34" s="24"/>
      <c r="E34" s="1" t="s">
        <v>39</v>
      </c>
      <c r="F34" s="17"/>
    </row>
    <row r="35" spans="1:6">
      <c r="A35" s="16"/>
      <c r="B35" s="22"/>
      <c r="C35" s="23"/>
      <c r="D35" s="24"/>
      <c r="E35" s="1" t="s">
        <v>40</v>
      </c>
      <c r="F35" s="17"/>
    </row>
    <row r="36" spans="1:6" ht="15" customHeight="1">
      <c r="A36" s="16">
        <v>8</v>
      </c>
      <c r="B36" s="22" t="s">
        <v>41</v>
      </c>
      <c r="C36" s="23">
        <v>225</v>
      </c>
      <c r="D36" s="24">
        <f>60+144+204+220</f>
        <v>628</v>
      </c>
      <c r="E36" s="1" t="s">
        <v>42</v>
      </c>
      <c r="F36" s="17"/>
    </row>
    <row r="37" spans="1:6">
      <c r="A37" s="16"/>
      <c r="B37" s="22"/>
      <c r="C37" s="23"/>
      <c r="D37" s="24"/>
      <c r="E37" s="1" t="s">
        <v>43</v>
      </c>
      <c r="F37" s="17"/>
    </row>
    <row r="38" spans="1:6">
      <c r="A38" s="16"/>
      <c r="B38" s="22"/>
      <c r="C38" s="23"/>
      <c r="D38" s="24"/>
      <c r="E38" s="1" t="s">
        <v>44</v>
      </c>
      <c r="F38" s="17"/>
    </row>
    <row r="39" spans="1:6">
      <c r="A39" s="16"/>
      <c r="B39" s="22"/>
      <c r="C39" s="23"/>
      <c r="D39" s="24"/>
      <c r="E39" s="1" t="s">
        <v>45</v>
      </c>
      <c r="F39" s="17"/>
    </row>
    <row r="40" spans="1:6" ht="42.4" customHeight="1">
      <c r="A40" s="16"/>
      <c r="B40" s="22"/>
      <c r="C40" s="23"/>
      <c r="D40" s="24"/>
      <c r="E40" s="1" t="s">
        <v>46</v>
      </c>
      <c r="F40" s="17"/>
    </row>
    <row r="41" spans="1:6" ht="25.9" customHeight="1">
      <c r="A41" s="16">
        <v>9</v>
      </c>
      <c r="B41" s="22" t="s">
        <v>47</v>
      </c>
      <c r="C41" s="23">
        <v>244</v>
      </c>
      <c r="D41" s="24">
        <v>1440</v>
      </c>
      <c r="E41" s="16" t="s">
        <v>48</v>
      </c>
      <c r="F41" s="17" t="s">
        <v>49</v>
      </c>
    </row>
    <row r="42" spans="1:6" ht="21.75" customHeight="1">
      <c r="A42" s="16"/>
      <c r="B42" s="22"/>
      <c r="C42" s="23"/>
      <c r="D42" s="24"/>
      <c r="E42" s="16"/>
      <c r="F42" s="17"/>
    </row>
    <row r="43" spans="1:6" ht="19.149999999999999" customHeight="1">
      <c r="A43" s="16">
        <v>10</v>
      </c>
      <c r="B43" s="2" t="s">
        <v>50</v>
      </c>
      <c r="C43" s="3">
        <v>310</v>
      </c>
      <c r="D43" s="5">
        <f>D44+D45+D53+D47+D46</f>
        <v>3607.6</v>
      </c>
      <c r="E43" s="1"/>
      <c r="F43" s="4"/>
    </row>
    <row r="44" spans="1:6" ht="35.450000000000003" customHeight="1">
      <c r="A44" s="16"/>
      <c r="B44" s="7" t="s">
        <v>51</v>
      </c>
      <c r="C44" s="3"/>
      <c r="D44" s="8">
        <v>406.5</v>
      </c>
      <c r="E44" s="1" t="s">
        <v>52</v>
      </c>
      <c r="F44" s="9"/>
    </row>
    <row r="45" spans="1:6" ht="41.25" customHeight="1">
      <c r="A45" s="16"/>
      <c r="B45" s="7" t="s">
        <v>53</v>
      </c>
      <c r="C45" s="3"/>
      <c r="D45" s="8">
        <v>250</v>
      </c>
      <c r="E45" s="1" t="s">
        <v>54</v>
      </c>
      <c r="F45" s="9"/>
    </row>
    <row r="46" spans="1:6" ht="41.25" customHeight="1">
      <c r="A46" s="16"/>
      <c r="B46" s="7" t="s">
        <v>55</v>
      </c>
      <c r="C46" s="3"/>
      <c r="D46" s="8">
        <v>435</v>
      </c>
      <c r="E46" s="1" t="s">
        <v>56</v>
      </c>
      <c r="F46" s="1" t="s">
        <v>57</v>
      </c>
    </row>
    <row r="47" spans="1:6" ht="18" customHeight="1">
      <c r="A47" s="16"/>
      <c r="B47" s="18" t="s">
        <v>58</v>
      </c>
      <c r="C47" s="16"/>
      <c r="D47" s="19">
        <f>50+200+40+130.5+197.3+30.3+268</f>
        <v>916.09999999999991</v>
      </c>
      <c r="E47" s="16" t="s">
        <v>59</v>
      </c>
      <c r="F47" s="17"/>
    </row>
    <row r="48" spans="1:6" ht="21.75" customHeight="1">
      <c r="A48" s="16"/>
      <c r="B48" s="18"/>
      <c r="C48" s="16"/>
      <c r="D48" s="19"/>
      <c r="E48" s="16"/>
      <c r="F48" s="17"/>
    </row>
    <row r="49" spans="1:6" ht="18.75" customHeight="1">
      <c r="A49" s="16"/>
      <c r="B49" s="18"/>
      <c r="C49" s="16"/>
      <c r="D49" s="19"/>
      <c r="E49" s="16"/>
      <c r="F49" s="17"/>
    </row>
    <row r="50" spans="1:6" ht="21.75" customHeight="1">
      <c r="A50" s="16"/>
      <c r="B50" s="18"/>
      <c r="C50" s="16"/>
      <c r="D50" s="19"/>
      <c r="E50" s="16"/>
      <c r="F50" s="17"/>
    </row>
    <row r="51" spans="1:6" ht="17.649999999999999" customHeight="1">
      <c r="A51" s="16"/>
      <c r="B51" s="18"/>
      <c r="C51" s="16"/>
      <c r="D51" s="19"/>
      <c r="E51" s="16"/>
      <c r="F51" s="17"/>
    </row>
    <row r="52" spans="1:6" ht="24.4" customHeight="1">
      <c r="A52" s="16"/>
      <c r="B52" s="18"/>
      <c r="C52" s="16"/>
      <c r="D52" s="19"/>
      <c r="E52" s="16"/>
      <c r="F52" s="17"/>
    </row>
    <row r="53" spans="1:6" ht="21.75" customHeight="1">
      <c r="A53" s="16"/>
      <c r="B53" s="18" t="s">
        <v>60</v>
      </c>
      <c r="C53" s="20"/>
      <c r="D53" s="19">
        <v>1600</v>
      </c>
      <c r="E53" s="16" t="s">
        <v>61</v>
      </c>
      <c r="F53" s="21" t="s">
        <v>62</v>
      </c>
    </row>
    <row r="54" spans="1:6" ht="48.4" customHeight="1">
      <c r="A54" s="16"/>
      <c r="B54" s="18"/>
      <c r="C54" s="20"/>
      <c r="D54" s="19"/>
      <c r="E54" s="16"/>
      <c r="F54" s="21"/>
    </row>
    <row r="55" spans="1:6" ht="3" hidden="1" customHeight="1">
      <c r="A55" s="16">
        <v>11</v>
      </c>
      <c r="B55" s="18"/>
      <c r="C55" s="20"/>
      <c r="D55" s="20"/>
      <c r="E55" s="20"/>
      <c r="F55" s="21"/>
    </row>
    <row r="56" spans="1:6" ht="24.6" customHeight="1">
      <c r="A56" s="16"/>
      <c r="B56" s="2" t="s">
        <v>63</v>
      </c>
      <c r="C56" s="3">
        <v>340</v>
      </c>
      <c r="D56" s="5">
        <f>D57+D61+D62+D63+D64+D65</f>
        <v>541.98</v>
      </c>
      <c r="E56" s="10"/>
      <c r="F56" s="11"/>
    </row>
    <row r="57" spans="1:6" ht="23.1" customHeight="1">
      <c r="A57" s="16"/>
      <c r="B57" s="18" t="s">
        <v>64</v>
      </c>
      <c r="C57" s="16"/>
      <c r="D57" s="19">
        <f>324+18.48</f>
        <v>342.48</v>
      </c>
      <c r="E57" s="10" t="s">
        <v>65</v>
      </c>
      <c r="F57" s="15"/>
    </row>
    <row r="58" spans="1:6" ht="16.350000000000001" customHeight="1">
      <c r="A58" s="16"/>
      <c r="B58" s="18"/>
      <c r="C58" s="16"/>
      <c r="D58" s="19"/>
      <c r="E58" s="16" t="s">
        <v>66</v>
      </c>
      <c r="F58" s="15"/>
    </row>
    <row r="59" spans="1:6" ht="8.85" customHeight="1">
      <c r="A59" s="16"/>
      <c r="B59" s="18"/>
      <c r="C59" s="16"/>
      <c r="D59" s="19"/>
      <c r="E59" s="16"/>
      <c r="F59" s="12"/>
    </row>
    <row r="60" spans="1:6" ht="11.25" customHeight="1">
      <c r="A60" s="16"/>
      <c r="B60" s="18"/>
      <c r="C60" s="16"/>
      <c r="D60" s="19"/>
      <c r="E60" s="16"/>
      <c r="F60" s="12"/>
    </row>
    <row r="61" spans="1:6">
      <c r="A61" s="16"/>
      <c r="B61" s="7" t="s">
        <v>67</v>
      </c>
      <c r="C61" s="1"/>
      <c r="D61" s="8">
        <v>77.5</v>
      </c>
      <c r="E61" s="10" t="s">
        <v>68</v>
      </c>
      <c r="F61" s="12"/>
    </row>
    <row r="62" spans="1:6">
      <c r="A62" s="16"/>
      <c r="B62" s="7" t="s">
        <v>69</v>
      </c>
      <c r="C62" s="1"/>
      <c r="D62" s="8">
        <v>24</v>
      </c>
      <c r="E62" s="10" t="s">
        <v>70</v>
      </c>
      <c r="F62" s="12"/>
    </row>
    <row r="63" spans="1:6">
      <c r="A63" s="16"/>
      <c r="B63" s="7" t="s">
        <v>71</v>
      </c>
      <c r="C63" s="3"/>
      <c r="D63" s="8">
        <v>48</v>
      </c>
      <c r="E63" s="10" t="s">
        <v>72</v>
      </c>
      <c r="F63" s="12"/>
    </row>
    <row r="64" spans="1:6">
      <c r="A64" s="16"/>
      <c r="B64" s="7" t="s">
        <v>73</v>
      </c>
      <c r="C64" s="1"/>
      <c r="D64" s="8">
        <v>30</v>
      </c>
      <c r="E64" s="10" t="s">
        <v>74</v>
      </c>
      <c r="F64" s="12"/>
    </row>
    <row r="65" spans="1:6">
      <c r="A65" s="16"/>
      <c r="B65" s="7" t="s">
        <v>75</v>
      </c>
      <c r="C65" s="1"/>
      <c r="D65" s="8">
        <v>20</v>
      </c>
      <c r="E65" s="10"/>
      <c r="F65" s="12"/>
    </row>
    <row r="66" spans="1:6">
      <c r="A66" s="1"/>
      <c r="B66" s="2" t="s">
        <v>76</v>
      </c>
      <c r="C66" s="1"/>
      <c r="D66" s="5">
        <f>D3+D4+D5+D15+D18+D26+D36+D41+D43+D56+D17</f>
        <v>28930.569999999996</v>
      </c>
      <c r="E66" s="13"/>
      <c r="F66" s="14"/>
    </row>
  </sheetData>
  <mergeCells count="63">
    <mergeCell ref="A1:F1"/>
    <mergeCell ref="A5:A14"/>
    <mergeCell ref="F5:F14"/>
    <mergeCell ref="B6:B8"/>
    <mergeCell ref="C6:C8"/>
    <mergeCell ref="D6:D8"/>
    <mergeCell ref="E6:E8"/>
    <mergeCell ref="B9:B11"/>
    <mergeCell ref="C9:C11"/>
    <mergeCell ref="D9:D11"/>
    <mergeCell ref="E9:E11"/>
    <mergeCell ref="B12:B14"/>
    <mergeCell ref="C12:C14"/>
    <mergeCell ref="D12:D14"/>
    <mergeCell ref="E12:E14"/>
    <mergeCell ref="F15:F16"/>
    <mergeCell ref="A18:A25"/>
    <mergeCell ref="B18:B25"/>
    <mergeCell ref="C18:C25"/>
    <mergeCell ref="D18:D25"/>
    <mergeCell ref="E18:E19"/>
    <mergeCell ref="F18:F25"/>
    <mergeCell ref="E20:E21"/>
    <mergeCell ref="E22:E25"/>
    <mergeCell ref="A15:A16"/>
    <mergeCell ref="B15:B16"/>
    <mergeCell ref="C15:C16"/>
    <mergeCell ref="D15:D16"/>
    <mergeCell ref="E15:E16"/>
    <mergeCell ref="E41:E42"/>
    <mergeCell ref="F26:F40"/>
    <mergeCell ref="E28:E29"/>
    <mergeCell ref="A36:A40"/>
    <mergeCell ref="B36:B40"/>
    <mergeCell ref="C36:C40"/>
    <mergeCell ref="D36:D40"/>
    <mergeCell ref="A26:A35"/>
    <mergeCell ref="B26:B35"/>
    <mergeCell ref="C26:C35"/>
    <mergeCell ref="D26:D35"/>
    <mergeCell ref="E26:E27"/>
    <mergeCell ref="C57:C60"/>
    <mergeCell ref="D57:D60"/>
    <mergeCell ref="A41:A42"/>
    <mergeCell ref="B41:B42"/>
    <mergeCell ref="C41:C42"/>
    <mergeCell ref="D41:D42"/>
    <mergeCell ref="F57:F58"/>
    <mergeCell ref="E58:E60"/>
    <mergeCell ref="F41:F42"/>
    <mergeCell ref="A43:A54"/>
    <mergeCell ref="B47:B52"/>
    <mergeCell ref="C47:C52"/>
    <mergeCell ref="D47:D52"/>
    <mergeCell ref="E47:E52"/>
    <mergeCell ref="F47:F52"/>
    <mergeCell ref="B53:B55"/>
    <mergeCell ref="C53:C55"/>
    <mergeCell ref="D53:D55"/>
    <mergeCell ref="E53:E55"/>
    <mergeCell ref="F53:F55"/>
    <mergeCell ref="A55:A65"/>
    <mergeCell ref="B57:B60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Лист1!__DdeLink__11882_1484881496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Саният</dc:creator>
  <cp:lastModifiedBy>Камила Багирова</cp:lastModifiedBy>
  <cp:revision>60</cp:revision>
  <cp:lastPrinted>2019-07-08T13:56:40Z</cp:lastPrinted>
  <dcterms:created xsi:type="dcterms:W3CDTF">2006-09-16T00:00:00Z</dcterms:created>
  <dcterms:modified xsi:type="dcterms:W3CDTF">2019-09-20T13:33:46Z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